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016 Servicio de limpieza\3.Pliego y calendario\"/>
    </mc:Choice>
  </mc:AlternateContent>
  <xr:revisionPtr revIDLastSave="0" documentId="13_ncr:1_{DC40F56B-938D-487F-BED2-DB26C64455F7}" xr6:coauthVersionLast="47" xr6:coauthVersionMax="47" xr10:uidLastSave="{00000000-0000-0000-0000-000000000000}"/>
  <bookViews>
    <workbookView xWindow="-108" yWindow="-108" windowWidth="23256" windowHeight="12576" xr2:uid="{67D21756-0048-45EB-ACDD-9718980647F0}"/>
  </bookViews>
  <sheets>
    <sheet name="Anexo IX B Lote II" sheetId="1" r:id="rId1"/>
  </sheets>
  <definedNames>
    <definedName name="_xlnm.Print_Area" localSheetId="0">'Anexo IX B Lote II'!$A$1:$J$41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J6" i="1" s="1"/>
  <c r="H11" i="1"/>
  <c r="J11" i="1" s="1"/>
  <c r="H12" i="1"/>
  <c r="J12" i="1" s="1"/>
  <c r="H13" i="1"/>
  <c r="J13" i="1" s="1"/>
  <c r="H15" i="1"/>
  <c r="J15" i="1" s="1"/>
  <c r="H18" i="1"/>
  <c r="J18" i="1" s="1"/>
  <c r="H19" i="1"/>
  <c r="J19" i="1" s="1"/>
  <c r="H20" i="1"/>
  <c r="J20" i="1" s="1"/>
  <c r="H21" i="1"/>
  <c r="J21" i="1" s="1"/>
  <c r="H24" i="1"/>
  <c r="J24" i="1" s="1"/>
  <c r="H25" i="1"/>
  <c r="J25" i="1" s="1"/>
  <c r="H28" i="1"/>
  <c r="J28" i="1" s="1"/>
  <c r="H30" i="1"/>
  <c r="J30" i="1" s="1"/>
  <c r="H33" i="1"/>
  <c r="J33" i="1" s="1"/>
  <c r="H34" i="1"/>
  <c r="J34" i="1" s="1"/>
  <c r="J35" i="1" l="1"/>
  <c r="J22" i="1"/>
  <c r="J31" i="1"/>
  <c r="J26" i="1"/>
  <c r="J16" i="1"/>
  <c r="J36" i="1" l="1"/>
  <c r="J37" i="1" s="1"/>
</calcChain>
</file>

<file path=xl/sharedStrings.xml><?xml version="1.0" encoding="utf-8"?>
<sst xmlns="http://schemas.openxmlformats.org/spreadsheetml/2006/main" count="107" uniqueCount="80">
  <si>
    <t xml:space="preserve">                          </t>
  </si>
  <si>
    <t xml:space="preserve">  Fdo.: ..........................................................</t>
  </si>
  <si>
    <t xml:space="preserve">                      </t>
  </si>
  <si>
    <t>..........................., ........ de .............................. de 202..</t>
  </si>
  <si>
    <t>TOTAL OFERTADO IVA EXCLUIDO (indicar en Anexo IX A, total oferta económica lote II)</t>
  </si>
  <si>
    <t>CANON VARIABLE</t>
  </si>
  <si>
    <t>Total  moquetas</t>
  </si>
  <si>
    <t>Retirada de moqueta para reciclar durante limpieza final (no incluye traslado a centro de tratamiento)</t>
  </si>
  <si>
    <t>Retirada de moqueta y traslado a centro de tratamiento</t>
  </si>
  <si>
    <t>€</t>
  </si>
  <si>
    <t>Ud.</t>
  </si>
  <si>
    <t>€/Ud.</t>
  </si>
  <si>
    <t>Moquetas</t>
  </si>
  <si>
    <t>Total Limpieza de actos o eventos no feriales</t>
  </si>
  <si>
    <t>Celebración</t>
  </si>
  <si>
    <t>Horas</t>
  </si>
  <si>
    <t>€/h</t>
  </si>
  <si>
    <t>Montaje- desmontaje y retirada residuos</t>
  </si>
  <si>
    <t>m2</t>
  </si>
  <si>
    <t>€/m2</t>
  </si>
  <si>
    <t>Limpieza de actos o eventos no feriales</t>
  </si>
  <si>
    <t>Total alquiler contenedores</t>
  </si>
  <si>
    <t>Alquiler contenedor residuos 30m3</t>
  </si>
  <si>
    <t>Alquiler contenedor residuos 800L</t>
  </si>
  <si>
    <t>Alquiler contenedores</t>
  </si>
  <si>
    <t>Deberá cumplimentar únicamente las celdas señaladas en amarillo para obtener automáticamente el importe total ofertado utilizando precios con un máximo de dos decimales</t>
  </si>
  <si>
    <t>Total Limpieza de Stands</t>
  </si>
  <si>
    <r>
      <t>0,16 €/m</t>
    </r>
    <r>
      <rPr>
        <vertAlign val="superscript"/>
        <sz val="9"/>
        <rFont val="Barlow"/>
      </rPr>
      <t>2</t>
    </r>
  </si>
  <si>
    <t>Limpieza tipo D</t>
  </si>
  <si>
    <r>
      <t>0,3 €/m</t>
    </r>
    <r>
      <rPr>
        <vertAlign val="superscript"/>
        <sz val="9"/>
        <rFont val="Barlow"/>
      </rPr>
      <t>2</t>
    </r>
  </si>
  <si>
    <t>Limpieza Tipo C</t>
  </si>
  <si>
    <t>143,99 €/Ud.</t>
  </si>
  <si>
    <t>Alquiler Contenedor</t>
  </si>
  <si>
    <t>Limpieza Tipo B</t>
  </si>
  <si>
    <t>23,60 €/Ud.</t>
  </si>
  <si>
    <t>Limpieza Tipo A</t>
  </si>
  <si>
    <r>
      <t>6,58 €/m</t>
    </r>
    <r>
      <rPr>
        <vertAlign val="superscript"/>
        <sz val="9"/>
        <rFont val="Barlow"/>
      </rPr>
      <t>2</t>
    </r>
  </si>
  <si>
    <t>Tipo D</t>
  </si>
  <si>
    <t>Limpieza de Stands</t>
  </si>
  <si>
    <r>
      <t>0,48 €/m</t>
    </r>
    <r>
      <rPr>
        <vertAlign val="superscript"/>
        <sz val="9"/>
        <rFont val="Barlow"/>
      </rPr>
      <t>2</t>
    </r>
  </si>
  <si>
    <t>Tipo C</t>
  </si>
  <si>
    <t>Total Limpieza Certámenes</t>
  </si>
  <si>
    <r>
      <t>1,97 €/m</t>
    </r>
    <r>
      <rPr>
        <vertAlign val="superscript"/>
        <sz val="9"/>
        <rFont val="Barlow"/>
      </rPr>
      <t>2</t>
    </r>
  </si>
  <si>
    <t>Tipo B</t>
  </si>
  <si>
    <t>Limp. Fase Celebración</t>
  </si>
  <si>
    <r>
      <t>1,45 €/m</t>
    </r>
    <r>
      <rPr>
        <vertAlign val="superscript"/>
        <sz val="9"/>
        <rFont val="Barlow"/>
      </rPr>
      <t>2</t>
    </r>
  </si>
  <si>
    <t>Tipo A</t>
  </si>
  <si>
    <t>Limpieza stands</t>
  </si>
  <si>
    <t>Limpieza zonas comunes,  aseos y retirada de residuos</t>
  </si>
  <si>
    <t>Limpieza actos o eventos no feriales (montaje y desmontaje)</t>
  </si>
  <si>
    <t>Tipo III</t>
  </si>
  <si>
    <t>Limpieza actos o eventos no feriales (celebración)</t>
  </si>
  <si>
    <t>Tipo II</t>
  </si>
  <si>
    <t>21,00€ Hora/persona</t>
  </si>
  <si>
    <t>Limpieza certámenes (celebración)</t>
  </si>
  <si>
    <t>Tipo I</t>
  </si>
  <si>
    <t>Limp. Fase Montaje/ Desmontaje</t>
  </si>
  <si>
    <t>Limpieza Certámenes</t>
  </si>
  <si>
    <r>
      <t>1,25 €/m</t>
    </r>
    <r>
      <rPr>
        <vertAlign val="superscript"/>
        <sz val="9"/>
        <rFont val="Barlow"/>
      </rPr>
      <t>2</t>
    </r>
  </si>
  <si>
    <t>Limpieza certámenes (montaje y desmontaje)</t>
  </si>
  <si>
    <t xml:space="preserve">Precio unitario ofertado IVA excluido </t>
  </si>
  <si>
    <t xml:space="preserve">Precio unitario máximo de licitación IVA excluido </t>
  </si>
  <si>
    <t>Concepto</t>
  </si>
  <si>
    <t>Tipo</t>
  </si>
  <si>
    <t>LIMPIEZAS EXTRAS</t>
  </si>
  <si>
    <t>CANON VARIABLE LOTE 2</t>
  </si>
  <si>
    <t>MANTENIMIENTO PERIÓDICO IFEMA PALACIO MUNICIPAL (IPM)</t>
  </si>
  <si>
    <t>Importe hora servicio de personal</t>
  </si>
  <si>
    <t>Limpiezas extras</t>
  </si>
  <si>
    <t>MANTENIMIENTO PERIÓDICO RECINTO</t>
  </si>
  <si>
    <t>CANON MANTENIMIENTO PERIÓDICO</t>
  </si>
  <si>
    <t>21 € hora</t>
  </si>
  <si>
    <t>Importe hora servicio de personal / hora servicio de trabajos de limpieza periódica del Anexo C</t>
  </si>
  <si>
    <t>Mantenimiento periódico</t>
  </si>
  <si>
    <t>Total importe</t>
  </si>
  <si>
    <t>horas estimadas</t>
  </si>
  <si>
    <t>€/hora servicio IVA excluido</t>
  </si>
  <si>
    <t>LOTE 2 IMPORTE OFERTADO</t>
  </si>
  <si>
    <t>CANON MANTENIMIENTO PERÍÓDICO LOTE 2</t>
  </si>
  <si>
    <t>ANEXO IX B LOTE II EXP. 23/016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</si>
</sst>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Barlow"/>
    </font>
    <font>
      <b/>
      <sz val="9"/>
      <color theme="1"/>
      <name val="Barlow"/>
    </font>
    <font>
      <sz val="9"/>
      <color theme="1"/>
      <name val="Barlow"/>
    </font>
    <font>
      <b/>
      <sz val="9"/>
      <color theme="0" tint="-4.9989318521683403E-2"/>
      <name val="Barlow"/>
    </font>
    <font>
      <u/>
      <sz val="9"/>
      <color theme="1"/>
      <name val="Barlow"/>
    </font>
    <font>
      <sz val="9"/>
      <name val="Barlow"/>
    </font>
    <font>
      <vertAlign val="superscript"/>
      <sz val="9"/>
      <name val="Barlow"/>
    </font>
    <font>
      <b/>
      <sz val="9"/>
      <color theme="0"/>
      <name val="Barlow"/>
    </font>
    <font>
      <b/>
      <sz val="15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theme="0" tint="-0.14996795556505021"/>
      </left>
      <right style="thick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ck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theme="0" tint="-0.14996795556505021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indexed="64"/>
      </top>
      <bottom style="double">
        <color indexed="64"/>
      </bottom>
      <diagonal/>
    </border>
    <border>
      <left/>
      <right style="thin">
        <color theme="0" tint="-0.14996795556505021"/>
      </right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ck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ck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ck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ck">
        <color indexed="64"/>
      </left>
      <right/>
      <top/>
      <bottom/>
      <diagonal/>
    </border>
    <border>
      <left style="thin">
        <color theme="0" tint="-0.14996795556505021"/>
      </left>
      <right style="thick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indexed="64"/>
      </right>
      <top style="double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indexed="64"/>
      </top>
      <bottom style="thin">
        <color theme="0" tint="-0.14996795556505021"/>
      </bottom>
      <diagonal/>
    </border>
    <border>
      <left style="thick">
        <color indexed="64"/>
      </left>
      <right style="thin">
        <color theme="0" tint="-0.14996795556505021"/>
      </right>
      <top style="double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double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double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 applyProtection="1">
      <alignment horizontal="justify" vertical="center"/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164" fontId="4" fillId="2" borderId="1" xfId="0" applyNumberFormat="1" applyFont="1" applyFill="1" applyBorder="1" applyAlignment="1">
      <alignment vertical="center" wrapText="1"/>
    </xf>
    <xf numFmtId="44" fontId="4" fillId="3" borderId="5" xfId="1" applyFont="1" applyFill="1" applyBorder="1"/>
    <xf numFmtId="0" fontId="5" fillId="3" borderId="6" xfId="0" applyFont="1" applyFill="1" applyBorder="1"/>
    <xf numFmtId="0" fontId="4" fillId="3" borderId="7" xfId="0" applyFont="1" applyFill="1" applyBorder="1"/>
    <xf numFmtId="44" fontId="5" fillId="4" borderId="8" xfId="0" applyNumberFormat="1" applyFont="1" applyFill="1" applyBorder="1"/>
    <xf numFmtId="0" fontId="5" fillId="4" borderId="9" xfId="0" applyFont="1" applyFill="1" applyBorder="1"/>
    <xf numFmtId="0" fontId="4" fillId="4" borderId="10" xfId="0" applyFont="1" applyFill="1" applyBorder="1"/>
    <xf numFmtId="44" fontId="5" fillId="0" borderId="11" xfId="1" applyFont="1" applyBorder="1"/>
    <xf numFmtId="3" fontId="5" fillId="0" borderId="12" xfId="0" applyNumberFormat="1" applyFont="1" applyBorder="1"/>
    <xf numFmtId="4" fontId="5" fillId="0" borderId="13" xfId="0" applyNumberFormat="1" applyFont="1" applyBorder="1"/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4" fontId="5" fillId="0" borderId="16" xfId="1" applyFont="1" applyBorder="1"/>
    <xf numFmtId="3" fontId="5" fillId="0" borderId="17" xfId="0" applyNumberFormat="1" applyFont="1" applyBorder="1"/>
    <xf numFmtId="2" fontId="5" fillId="0" borderId="0" xfId="0" applyNumberFormat="1" applyFont="1"/>
    <xf numFmtId="0" fontId="5" fillId="0" borderId="0" xfId="0" applyFont="1"/>
    <xf numFmtId="0" fontId="5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44" fontId="4" fillId="4" borderId="22" xfId="1" applyFont="1" applyFill="1" applyBorder="1"/>
    <xf numFmtId="3" fontId="6" fillId="4" borderId="23" xfId="0" applyNumberFormat="1" applyFont="1" applyFill="1" applyBorder="1"/>
    <xf numFmtId="0" fontId="4" fillId="4" borderId="24" xfId="0" applyFont="1" applyFill="1" applyBorder="1"/>
    <xf numFmtId="0" fontId="4" fillId="4" borderId="25" xfId="0" applyFont="1" applyFill="1" applyBorder="1"/>
    <xf numFmtId="0" fontId="4" fillId="4" borderId="26" xfId="0" applyFont="1" applyFill="1" applyBorder="1"/>
    <xf numFmtId="44" fontId="5" fillId="0" borderId="27" xfId="1" applyFont="1" applyBorder="1"/>
    <xf numFmtId="3" fontId="5" fillId="0" borderId="28" xfId="0" applyNumberFormat="1" applyFont="1" applyBorder="1"/>
    <xf numFmtId="4" fontId="5" fillId="0" borderId="29" xfId="0" applyNumberFormat="1" applyFont="1" applyBorder="1"/>
    <xf numFmtId="0" fontId="5" fillId="0" borderId="30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44" fontId="4" fillId="0" borderId="32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4" xfId="0" applyFont="1" applyBorder="1"/>
    <xf numFmtId="44" fontId="5" fillId="0" borderId="35" xfId="1" applyFont="1" applyBorder="1"/>
    <xf numFmtId="4" fontId="5" fillId="0" borderId="17" xfId="0" applyNumberFormat="1" applyFont="1" applyBorder="1"/>
    <xf numFmtId="0" fontId="5" fillId="0" borderId="17" xfId="0" applyFont="1" applyBorder="1"/>
    <xf numFmtId="0" fontId="5" fillId="0" borderId="36" xfId="0" applyFont="1" applyBorder="1" applyAlignment="1">
      <alignment wrapText="1"/>
    </xf>
    <xf numFmtId="44" fontId="4" fillId="0" borderId="37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5" fillId="0" borderId="38" xfId="0" applyFont="1" applyBorder="1"/>
    <xf numFmtId="0" fontId="4" fillId="0" borderId="39" xfId="0" applyFont="1" applyBorder="1" applyAlignment="1">
      <alignment wrapText="1"/>
    </xf>
    <xf numFmtId="0" fontId="5" fillId="0" borderId="0" xfId="0" applyFont="1" applyAlignment="1">
      <alignment wrapText="1"/>
    </xf>
    <xf numFmtId="44" fontId="5" fillId="0" borderId="40" xfId="1" applyFont="1" applyBorder="1"/>
    <xf numFmtId="0" fontId="5" fillId="0" borderId="41" xfId="0" applyFont="1" applyBorder="1"/>
    <xf numFmtId="2" fontId="5" fillId="0" borderId="41" xfId="0" applyNumberFormat="1" applyFont="1" applyBorder="1"/>
    <xf numFmtId="0" fontId="5" fillId="0" borderId="42" xfId="0" applyFont="1" applyBorder="1" applyAlignment="1">
      <alignment wrapText="1"/>
    </xf>
    <xf numFmtId="44" fontId="4" fillId="4" borderId="44" xfId="1" applyFont="1" applyFill="1" applyBorder="1"/>
    <xf numFmtId="3" fontId="6" fillId="4" borderId="45" xfId="0" applyNumberFormat="1" applyFont="1" applyFill="1" applyBorder="1"/>
    <xf numFmtId="0" fontId="4" fillId="4" borderId="46" xfId="0" applyFont="1" applyFill="1" applyBorder="1"/>
    <xf numFmtId="0" fontId="4" fillId="4" borderId="47" xfId="0" applyFont="1" applyFill="1" applyBorder="1"/>
    <xf numFmtId="0" fontId="4" fillId="4" borderId="48" xfId="0" applyFont="1" applyFill="1" applyBorder="1"/>
    <xf numFmtId="4" fontId="5" fillId="5" borderId="4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>
      <alignment horizontal="center" vertical="center" wrapText="1"/>
    </xf>
    <xf numFmtId="4" fontId="5" fillId="0" borderId="0" xfId="0" applyNumberFormat="1" applyFont="1"/>
    <xf numFmtId="0" fontId="5" fillId="0" borderId="18" xfId="0" applyFont="1" applyBorder="1"/>
    <xf numFmtId="0" fontId="5" fillId="0" borderId="52" xfId="0" applyFont="1" applyBorder="1" applyAlignment="1">
      <alignment horizontal="center" wrapText="1"/>
    </xf>
    <xf numFmtId="0" fontId="5" fillId="0" borderId="52" xfId="0" applyFont="1" applyBorder="1" applyAlignment="1">
      <alignment horizontal="center" vertical="center" wrapText="1"/>
    </xf>
    <xf numFmtId="44" fontId="4" fillId="0" borderId="19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0" xfId="0" applyFont="1" applyBorder="1"/>
    <xf numFmtId="0" fontId="5" fillId="0" borderId="49" xfId="0" applyFont="1" applyBorder="1" applyAlignment="1">
      <alignment horizontal="center" vertical="center" wrapText="1"/>
    </xf>
    <xf numFmtId="44" fontId="4" fillId="4" borderId="55" xfId="0" applyNumberFormat="1" applyFont="1" applyFill="1" applyBorder="1"/>
    <xf numFmtId="3" fontId="6" fillId="4" borderId="56" xfId="0" applyNumberFormat="1" applyFont="1" applyFill="1" applyBorder="1"/>
    <xf numFmtId="44" fontId="5" fillId="0" borderId="60" xfId="1" applyFont="1" applyBorder="1" applyAlignment="1">
      <alignment vertical="center"/>
    </xf>
    <xf numFmtId="3" fontId="5" fillId="0" borderId="61" xfId="0" applyNumberFormat="1" applyFont="1" applyBorder="1" applyAlignment="1">
      <alignment vertical="center"/>
    </xf>
    <xf numFmtId="4" fontId="5" fillId="0" borderId="61" xfId="0" applyNumberFormat="1" applyFont="1" applyBorder="1" applyAlignment="1">
      <alignment vertical="center"/>
    </xf>
    <xf numFmtId="0" fontId="5" fillId="0" borderId="62" xfId="0" applyFont="1" applyBorder="1" applyAlignment="1">
      <alignment vertical="center" wrapText="1"/>
    </xf>
    <xf numFmtId="0" fontId="5" fillId="0" borderId="63" xfId="0" applyFont="1" applyBorder="1" applyAlignment="1">
      <alignment horizontal="center" vertical="center" wrapText="1"/>
    </xf>
    <xf numFmtId="44" fontId="4" fillId="0" borderId="65" xfId="0" applyNumberFormat="1" applyFont="1" applyBorder="1" applyAlignment="1">
      <alignment horizontal="center" vertical="center"/>
    </xf>
    <xf numFmtId="0" fontId="5" fillId="0" borderId="63" xfId="0" applyFont="1" applyBorder="1"/>
    <xf numFmtId="0" fontId="5" fillId="0" borderId="53" xfId="0" applyFont="1" applyBorder="1" applyAlignment="1">
      <alignment horizontal="left" vertical="center" wrapText="1"/>
    </xf>
    <xf numFmtId="44" fontId="5" fillId="0" borderId="66" xfId="1" applyFont="1" applyBorder="1"/>
    <xf numFmtId="2" fontId="5" fillId="0" borderId="17" xfId="0" applyNumberFormat="1" applyFont="1" applyBorder="1"/>
    <xf numFmtId="0" fontId="5" fillId="0" borderId="67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44" fontId="4" fillId="0" borderId="70" xfId="0" applyNumberFormat="1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5" fillId="0" borderId="71" xfId="0" applyFont="1" applyBorder="1"/>
    <xf numFmtId="0" fontId="4" fillId="0" borderId="72" xfId="0" applyFont="1" applyBorder="1"/>
    <xf numFmtId="0" fontId="5" fillId="0" borderId="16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5" fillId="0" borderId="41" xfId="0" applyNumberFormat="1" applyFont="1" applyBorder="1" applyAlignment="1">
      <alignment horizontal="center" vertical="center" wrapText="1"/>
    </xf>
    <xf numFmtId="0" fontId="8" fillId="6" borderId="53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7" fillId="5" borderId="43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4" fillId="7" borderId="51" xfId="0" applyFont="1" applyFill="1" applyBorder="1" applyAlignment="1">
      <alignment horizontal="center" vertical="center" wrapText="1"/>
    </xf>
    <xf numFmtId="0" fontId="4" fillId="7" borderId="77" xfId="0" applyFont="1" applyFill="1" applyBorder="1" applyAlignment="1">
      <alignment horizontal="center" vertical="center" wrapText="1"/>
    </xf>
    <xf numFmtId="0" fontId="4" fillId="7" borderId="41" xfId="0" applyFont="1" applyFill="1" applyBorder="1" applyAlignment="1">
      <alignment horizontal="center" vertical="center" wrapText="1"/>
    </xf>
    <xf numFmtId="0" fontId="4" fillId="7" borderId="49" xfId="0" applyFont="1" applyFill="1" applyBorder="1" applyAlignment="1">
      <alignment horizontal="center" vertical="center" wrapText="1"/>
    </xf>
    <xf numFmtId="0" fontId="4" fillId="3" borderId="75" xfId="0" applyFont="1" applyFill="1" applyBorder="1" applyAlignment="1">
      <alignment horizontal="center" vertical="center" wrapText="1"/>
    </xf>
    <xf numFmtId="0" fontId="4" fillId="3" borderId="74" xfId="0" applyFont="1" applyFill="1" applyBorder="1" applyAlignment="1">
      <alignment horizontal="center" vertical="center" wrapText="1"/>
    </xf>
    <xf numFmtId="0" fontId="4" fillId="3" borderId="73" xfId="0" applyFont="1" applyFill="1" applyBorder="1" applyAlignment="1">
      <alignment horizontal="center" vertical="center" wrapText="1"/>
    </xf>
    <xf numFmtId="0" fontId="5" fillId="0" borderId="64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4" fontId="5" fillId="5" borderId="64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64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4" fontId="5" fillId="0" borderId="80" xfId="0" applyNumberFormat="1" applyFont="1" applyBorder="1" applyAlignment="1">
      <alignment horizontal="center" vertical="center" wrapText="1"/>
    </xf>
    <xf numFmtId="4" fontId="5" fillId="0" borderId="63" xfId="0" applyNumberFormat="1" applyFont="1" applyBorder="1" applyAlignment="1">
      <alignment horizontal="center" vertical="center" wrapText="1"/>
    </xf>
    <xf numFmtId="4" fontId="5" fillId="0" borderId="75" xfId="0" applyNumberFormat="1" applyFont="1" applyBorder="1" applyAlignment="1">
      <alignment horizontal="center" vertical="center" wrapText="1"/>
    </xf>
    <xf numFmtId="4" fontId="4" fillId="0" borderId="79" xfId="0" applyNumberFormat="1" applyFont="1" applyBorder="1" applyAlignment="1">
      <alignment horizontal="center" vertical="center" wrapText="1"/>
    </xf>
    <xf numFmtId="4" fontId="4" fillId="0" borderId="78" xfId="0" applyNumberFormat="1" applyFont="1" applyBorder="1" applyAlignment="1">
      <alignment horizontal="center" vertical="center" wrapText="1"/>
    </xf>
    <xf numFmtId="4" fontId="4" fillId="0" borderId="76" xfId="0" applyNumberFormat="1" applyFont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4" fillId="7" borderId="50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>
      <alignment horizontal="left" vertical="center" wrapText="1"/>
    </xf>
    <xf numFmtId="0" fontId="5" fillId="0" borderId="53" xfId="0" applyFont="1" applyBorder="1"/>
    <xf numFmtId="0" fontId="4" fillId="4" borderId="59" xfId="0" applyFont="1" applyFill="1" applyBorder="1"/>
    <xf numFmtId="0" fontId="4" fillId="4" borderId="58" xfId="0" applyFont="1" applyFill="1" applyBorder="1"/>
    <xf numFmtId="0" fontId="4" fillId="4" borderId="57" xfId="0" applyFont="1" applyFill="1" applyBorder="1"/>
    <xf numFmtId="0" fontId="5" fillId="0" borderId="53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4" fontId="5" fillId="5" borderId="53" xfId="0" applyNumberFormat="1" applyFont="1" applyFill="1" applyBorder="1" applyAlignment="1" applyProtection="1">
      <alignment horizontal="center" vertical="center" wrapText="1"/>
      <protection locked="0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0" fontId="3" fillId="0" borderId="53" xfId="0" applyFont="1" applyBorder="1" applyAlignment="1" applyProtection="1">
      <alignment horizontal="center" vertical="center" wrapText="1"/>
      <protection locked="0"/>
    </xf>
    <xf numFmtId="4" fontId="5" fillId="5" borderId="52" xfId="0" applyNumberFormat="1" applyFont="1" applyFill="1" applyBorder="1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1717-E179-4F6A-A24E-CE3B9AF2146F}">
  <sheetPr>
    <pageSetUpPr fitToPage="1"/>
  </sheetPr>
  <dimension ref="A1:L42"/>
  <sheetViews>
    <sheetView tabSelected="1" topLeftCell="B1" zoomScale="115" zoomScaleNormal="115" workbookViewId="0">
      <selection activeCell="D6" sqref="D6:D7"/>
    </sheetView>
  </sheetViews>
  <sheetFormatPr baseColWidth="10" defaultRowHeight="14.4" x14ac:dyDescent="0.3"/>
  <cols>
    <col min="1" max="1" width="35.33203125" customWidth="1"/>
    <col min="2" max="2" width="36" bestFit="1" customWidth="1"/>
    <col min="3" max="3" width="19" customWidth="1"/>
    <col min="4" max="4" width="16.44140625" customWidth="1"/>
    <col min="6" max="6" width="31.5546875" bestFit="1" customWidth="1"/>
    <col min="7" max="7" width="20.6640625" customWidth="1"/>
    <col min="10" max="10" width="16" bestFit="1" customWidth="1"/>
    <col min="12" max="12" width="12.6640625" bestFit="1" customWidth="1"/>
  </cols>
  <sheetData>
    <row r="1" spans="1:12" ht="19.5" customHeight="1" x14ac:dyDescent="0.3">
      <c r="A1" s="126" t="s">
        <v>79</v>
      </c>
      <c r="B1" s="127"/>
      <c r="C1" s="127"/>
      <c r="D1" s="127"/>
      <c r="E1" s="127"/>
      <c r="F1" s="127"/>
      <c r="G1" s="127"/>
      <c r="H1" s="127"/>
      <c r="I1" s="127"/>
      <c r="J1" s="128"/>
    </row>
    <row r="2" spans="1:12" ht="15" x14ac:dyDescent="0.3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2" ht="15.6" thickBot="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2" ht="15.6" thickBot="1" x14ac:dyDescent="0.4">
      <c r="A4" s="104" t="s">
        <v>78</v>
      </c>
      <c r="B4" s="105"/>
      <c r="C4" s="105"/>
      <c r="D4" s="129"/>
      <c r="E4" s="20"/>
      <c r="F4" s="130" t="s">
        <v>77</v>
      </c>
      <c r="G4" s="131"/>
      <c r="H4" s="131"/>
      <c r="I4" s="131"/>
      <c r="J4" s="132"/>
    </row>
    <row r="5" spans="1:12" ht="46.5" customHeight="1" thickBot="1" x14ac:dyDescent="0.4">
      <c r="A5" s="80" t="s">
        <v>63</v>
      </c>
      <c r="B5" s="66" t="s">
        <v>62</v>
      </c>
      <c r="C5" s="87" t="s">
        <v>61</v>
      </c>
      <c r="D5" s="87" t="s">
        <v>60</v>
      </c>
      <c r="E5" s="20"/>
      <c r="F5" s="20"/>
      <c r="G5" s="20"/>
      <c r="H5" s="94" t="s">
        <v>76</v>
      </c>
      <c r="I5" s="94" t="s">
        <v>75</v>
      </c>
      <c r="J5" s="93" t="s">
        <v>74</v>
      </c>
    </row>
    <row r="6" spans="1:12" ht="42.75" customHeight="1" thickBot="1" x14ac:dyDescent="0.4">
      <c r="A6" s="92" t="s">
        <v>73</v>
      </c>
      <c r="B6" s="91" t="s">
        <v>72</v>
      </c>
      <c r="C6" s="142" t="s">
        <v>71</v>
      </c>
      <c r="D6" s="133"/>
      <c r="E6" s="20"/>
      <c r="F6" s="117" t="s">
        <v>70</v>
      </c>
      <c r="G6" s="89" t="s">
        <v>69</v>
      </c>
      <c r="H6" s="120">
        <f>D6</f>
        <v>0</v>
      </c>
      <c r="I6" s="88">
        <v>41590</v>
      </c>
      <c r="J6" s="123">
        <f>H6*I6+H6*I7+H6*I8</f>
        <v>0</v>
      </c>
    </row>
    <row r="7" spans="1:12" ht="41.25" customHeight="1" thickBot="1" x14ac:dyDescent="0.4">
      <c r="A7" s="92" t="s">
        <v>68</v>
      </c>
      <c r="B7" s="91" t="s">
        <v>67</v>
      </c>
      <c r="C7" s="142"/>
      <c r="D7" s="133"/>
      <c r="E7" s="20"/>
      <c r="F7" s="118"/>
      <c r="G7" s="89" t="s">
        <v>66</v>
      </c>
      <c r="H7" s="121"/>
      <c r="I7" s="88">
        <v>19250</v>
      </c>
      <c r="J7" s="124"/>
      <c r="L7" s="90"/>
    </row>
    <row r="8" spans="1:12" ht="15" customHeight="1" thickBot="1" x14ac:dyDescent="0.4">
      <c r="A8" s="104" t="s">
        <v>65</v>
      </c>
      <c r="B8" s="105"/>
      <c r="C8" s="106"/>
      <c r="D8" s="107"/>
      <c r="E8" s="20"/>
      <c r="F8" s="119"/>
      <c r="G8" s="89" t="s">
        <v>64</v>
      </c>
      <c r="H8" s="122"/>
      <c r="I8" s="88">
        <v>1200</v>
      </c>
      <c r="J8" s="125"/>
    </row>
    <row r="9" spans="1:12" ht="36" customHeight="1" thickBot="1" x14ac:dyDescent="0.4">
      <c r="A9" s="80" t="s">
        <v>63</v>
      </c>
      <c r="B9" s="66" t="s">
        <v>62</v>
      </c>
      <c r="C9" s="66" t="s">
        <v>61</v>
      </c>
      <c r="D9" s="87" t="s">
        <v>60</v>
      </c>
      <c r="E9" s="20"/>
      <c r="F9" s="108" t="s">
        <v>5</v>
      </c>
      <c r="G9" s="109"/>
      <c r="H9" s="109"/>
      <c r="I9" s="109"/>
      <c r="J9" s="110"/>
    </row>
    <row r="10" spans="1:12" ht="14.25" customHeight="1" x14ac:dyDescent="0.35">
      <c r="A10" s="111" t="s">
        <v>59</v>
      </c>
      <c r="B10" s="113" t="s">
        <v>48</v>
      </c>
      <c r="C10" s="115" t="s">
        <v>58</v>
      </c>
      <c r="D10" s="116"/>
      <c r="E10" s="20"/>
      <c r="F10" s="86" t="s">
        <v>57</v>
      </c>
      <c r="G10" s="85"/>
      <c r="H10" s="84" t="s">
        <v>19</v>
      </c>
      <c r="I10" s="84" t="s">
        <v>18</v>
      </c>
      <c r="J10" s="83" t="s">
        <v>9</v>
      </c>
    </row>
    <row r="11" spans="1:12" ht="15.75" customHeight="1" thickBot="1" x14ac:dyDescent="0.4">
      <c r="A11" s="112"/>
      <c r="B11" s="114"/>
      <c r="C11" s="114"/>
      <c r="D11" s="143"/>
      <c r="E11" s="20"/>
      <c r="F11" s="82" t="s">
        <v>56</v>
      </c>
      <c r="G11" s="41" t="s">
        <v>55</v>
      </c>
      <c r="H11" s="78">
        <f>ROUND(D10+D10*50%,2)</f>
        <v>0</v>
      </c>
      <c r="I11" s="18">
        <v>178500</v>
      </c>
      <c r="J11" s="77">
        <f>+I11*H11</f>
        <v>0</v>
      </c>
    </row>
    <row r="12" spans="1:12" ht="22.5" customHeight="1" thickBot="1" x14ac:dyDescent="0.4">
      <c r="A12" s="76" t="s">
        <v>54</v>
      </c>
      <c r="B12" s="113" t="s">
        <v>48</v>
      </c>
      <c r="C12" s="115" t="s">
        <v>53</v>
      </c>
      <c r="D12" s="116"/>
      <c r="E12" s="20"/>
      <c r="F12" s="81"/>
      <c r="G12" s="41" t="s">
        <v>52</v>
      </c>
      <c r="H12" s="78">
        <f>ROUND(D10+D10*15%,2)</f>
        <v>0</v>
      </c>
      <c r="I12" s="18">
        <v>319484</v>
      </c>
      <c r="J12" s="77">
        <f>+I12*H12</f>
        <v>0</v>
      </c>
    </row>
    <row r="13" spans="1:12" ht="28.5" customHeight="1" thickBot="1" x14ac:dyDescent="0.4">
      <c r="A13" s="76" t="s">
        <v>51</v>
      </c>
      <c r="B13" s="139"/>
      <c r="C13" s="140"/>
      <c r="D13" s="141"/>
      <c r="E13" s="20"/>
      <c r="F13" s="79"/>
      <c r="G13" s="41" t="s">
        <v>50</v>
      </c>
      <c r="H13" s="78">
        <f>D10</f>
        <v>0</v>
      </c>
      <c r="I13" s="18">
        <v>429029</v>
      </c>
      <c r="J13" s="77">
        <f>+I13*H13</f>
        <v>0</v>
      </c>
    </row>
    <row r="14" spans="1:12" ht="25.5" customHeight="1" thickBot="1" x14ac:dyDescent="0.4">
      <c r="A14" s="76" t="s">
        <v>49</v>
      </c>
      <c r="B14" s="66" t="s">
        <v>48</v>
      </c>
      <c r="C14" s="58" t="s">
        <v>27</v>
      </c>
      <c r="D14" s="57"/>
      <c r="E14" s="20"/>
      <c r="F14" s="75"/>
      <c r="G14" s="20"/>
      <c r="H14" s="37" t="s">
        <v>16</v>
      </c>
      <c r="I14" s="37" t="s">
        <v>15</v>
      </c>
      <c r="J14" s="74" t="s">
        <v>9</v>
      </c>
    </row>
    <row r="15" spans="1:12" ht="29.25" customHeight="1" thickBot="1" x14ac:dyDescent="0.4">
      <c r="A15" s="111" t="s">
        <v>47</v>
      </c>
      <c r="B15" s="66" t="s">
        <v>46</v>
      </c>
      <c r="C15" s="58" t="s">
        <v>45</v>
      </c>
      <c r="D15" s="57"/>
      <c r="E15" s="20"/>
      <c r="F15" s="73" t="s">
        <v>44</v>
      </c>
      <c r="G15" s="72"/>
      <c r="H15" s="71">
        <f>D12</f>
        <v>0</v>
      </c>
      <c r="I15" s="70">
        <v>53961</v>
      </c>
      <c r="J15" s="69">
        <f>+I15*H15</f>
        <v>0</v>
      </c>
    </row>
    <row r="16" spans="1:12" ht="15.6" thickBot="1" x14ac:dyDescent="0.4">
      <c r="A16" s="134"/>
      <c r="B16" s="66" t="s">
        <v>43</v>
      </c>
      <c r="C16" s="58" t="s">
        <v>42</v>
      </c>
      <c r="D16" s="57"/>
      <c r="E16" s="20"/>
      <c r="F16" s="136" t="s">
        <v>41</v>
      </c>
      <c r="G16" s="137"/>
      <c r="H16" s="138"/>
      <c r="I16" s="68"/>
      <c r="J16" s="67">
        <f>SUM(J11:J15)</f>
        <v>0</v>
      </c>
    </row>
    <row r="17" spans="1:10" ht="16.2" thickTop="1" thickBot="1" x14ac:dyDescent="0.4">
      <c r="A17" s="134"/>
      <c r="B17" s="66" t="s">
        <v>40</v>
      </c>
      <c r="C17" s="58" t="s">
        <v>39</v>
      </c>
      <c r="D17" s="57"/>
      <c r="E17" s="20"/>
      <c r="F17" s="25" t="s">
        <v>38</v>
      </c>
      <c r="G17" s="65"/>
      <c r="H17" s="64" t="s">
        <v>19</v>
      </c>
      <c r="I17" s="64" t="s">
        <v>18</v>
      </c>
      <c r="J17" s="63" t="s">
        <v>9</v>
      </c>
    </row>
    <row r="18" spans="1:10" ht="15.6" thickBot="1" x14ac:dyDescent="0.4">
      <c r="A18" s="135"/>
      <c r="B18" s="62" t="s">
        <v>37</v>
      </c>
      <c r="C18" s="58" t="s">
        <v>36</v>
      </c>
      <c r="D18" s="144"/>
      <c r="E18" s="20"/>
      <c r="F18" s="60" t="s">
        <v>35</v>
      </c>
      <c r="G18" s="20"/>
      <c r="H18" s="19">
        <f>D15</f>
        <v>0</v>
      </c>
      <c r="I18" s="59">
        <v>210824.5</v>
      </c>
      <c r="J18" s="17">
        <f>+I18*H18</f>
        <v>0</v>
      </c>
    </row>
    <row r="19" spans="1:10" ht="15.6" thickBot="1" x14ac:dyDescent="0.4">
      <c r="A19" s="62" t="s">
        <v>32</v>
      </c>
      <c r="B19" s="61" t="s">
        <v>23</v>
      </c>
      <c r="C19" s="58" t="s">
        <v>34</v>
      </c>
      <c r="D19" s="144"/>
      <c r="E19" s="20"/>
      <c r="F19" s="60" t="s">
        <v>33</v>
      </c>
      <c r="G19" s="20"/>
      <c r="H19" s="19">
        <f>D16</f>
        <v>0</v>
      </c>
      <c r="I19" s="59">
        <v>77791</v>
      </c>
      <c r="J19" s="17">
        <f>+I19*H19</f>
        <v>0</v>
      </c>
    </row>
    <row r="20" spans="1:10" ht="16.5" customHeight="1" thickBot="1" x14ac:dyDescent="0.4">
      <c r="A20" s="62" t="s">
        <v>32</v>
      </c>
      <c r="B20" s="61" t="s">
        <v>22</v>
      </c>
      <c r="C20" s="58" t="s">
        <v>31</v>
      </c>
      <c r="D20" s="144"/>
      <c r="E20" s="20"/>
      <c r="F20" s="60" t="s">
        <v>30</v>
      </c>
      <c r="G20" s="20"/>
      <c r="H20" s="19">
        <f>D17</f>
        <v>0</v>
      </c>
      <c r="I20" s="59">
        <v>6106</v>
      </c>
      <c r="J20" s="17">
        <f>+I20*H20</f>
        <v>0</v>
      </c>
    </row>
    <row r="21" spans="1:10" ht="28.5" customHeight="1" thickBot="1" x14ac:dyDescent="0.4">
      <c r="A21" s="95" t="s">
        <v>8</v>
      </c>
      <c r="B21" s="96"/>
      <c r="C21" s="58" t="s">
        <v>29</v>
      </c>
      <c r="D21" s="57"/>
      <c r="E21" s="20"/>
      <c r="F21" s="60" t="s">
        <v>28</v>
      </c>
      <c r="G21" s="20"/>
      <c r="H21" s="19">
        <f>D18</f>
        <v>0</v>
      </c>
      <c r="I21" s="59">
        <v>5335</v>
      </c>
      <c r="J21" s="17">
        <f>+I21*H21</f>
        <v>0</v>
      </c>
    </row>
    <row r="22" spans="1:10" ht="22.5" customHeight="1" thickBot="1" x14ac:dyDescent="0.4">
      <c r="A22" s="95" t="s">
        <v>7</v>
      </c>
      <c r="B22" s="96"/>
      <c r="C22" s="58" t="s">
        <v>27</v>
      </c>
      <c r="D22" s="57"/>
      <c r="E22" s="3"/>
      <c r="F22" s="56" t="s">
        <v>26</v>
      </c>
      <c r="G22" s="55"/>
      <c r="H22" s="54"/>
      <c r="I22" s="53"/>
      <c r="J22" s="52">
        <f>+SUM(J18:J21)</f>
        <v>0</v>
      </c>
    </row>
    <row r="23" spans="1:10" ht="19.5" customHeight="1" thickTop="1" x14ac:dyDescent="0.35">
      <c r="A23" s="102" t="s">
        <v>25</v>
      </c>
      <c r="B23" s="102"/>
      <c r="C23" s="102"/>
      <c r="D23" s="102"/>
      <c r="E23" s="20"/>
      <c r="F23" s="25" t="s">
        <v>24</v>
      </c>
      <c r="G23" s="24"/>
      <c r="H23" s="23" t="s">
        <v>11</v>
      </c>
      <c r="I23" s="23" t="s">
        <v>10</v>
      </c>
      <c r="J23" s="22" t="s">
        <v>9</v>
      </c>
    </row>
    <row r="24" spans="1:10" ht="19.5" customHeight="1" x14ac:dyDescent="0.35">
      <c r="A24" s="103"/>
      <c r="B24" s="103"/>
      <c r="C24" s="103"/>
      <c r="D24" s="103"/>
      <c r="E24" s="3"/>
      <c r="F24" s="21" t="s">
        <v>23</v>
      </c>
      <c r="G24" s="20"/>
      <c r="H24" s="19">
        <f>D19</f>
        <v>0</v>
      </c>
      <c r="I24" s="20">
        <v>1195</v>
      </c>
      <c r="J24" s="17">
        <f>+I24*H24</f>
        <v>0</v>
      </c>
    </row>
    <row r="25" spans="1:10" ht="15.6" thickBot="1" x14ac:dyDescent="0.4">
      <c r="A25" s="20"/>
      <c r="B25" s="20"/>
      <c r="C25" s="20"/>
      <c r="D25" s="20"/>
      <c r="E25" s="20"/>
      <c r="F25" s="51" t="s">
        <v>22</v>
      </c>
      <c r="G25" s="49"/>
      <c r="H25" s="50">
        <f>D20</f>
        <v>0</v>
      </c>
      <c r="I25" s="49">
        <v>546</v>
      </c>
      <c r="J25" s="48">
        <f>+I25*H25</f>
        <v>0</v>
      </c>
    </row>
    <row r="26" spans="1:10" ht="22.5" customHeight="1" thickBot="1" x14ac:dyDescent="0.4">
      <c r="A26" s="47"/>
      <c r="B26" s="3"/>
      <c r="C26" s="3"/>
      <c r="D26" s="3"/>
      <c r="E26" s="20"/>
      <c r="F26" s="11" t="s">
        <v>21</v>
      </c>
      <c r="G26" s="10"/>
      <c r="H26" s="10"/>
      <c r="I26" s="10"/>
      <c r="J26" s="9">
        <f>SUM(J24:J25)</f>
        <v>0</v>
      </c>
    </row>
    <row r="27" spans="1:10" ht="17.25" customHeight="1" thickTop="1" x14ac:dyDescent="0.35">
      <c r="A27" s="47"/>
      <c r="B27" s="3"/>
      <c r="C27" s="3"/>
      <c r="D27" s="3"/>
      <c r="E27" s="20"/>
      <c r="F27" s="46" t="s">
        <v>20</v>
      </c>
      <c r="G27" s="45"/>
      <c r="H27" s="44" t="s">
        <v>19</v>
      </c>
      <c r="I27" s="44" t="s">
        <v>18</v>
      </c>
      <c r="J27" s="43" t="s">
        <v>9</v>
      </c>
    </row>
    <row r="28" spans="1:10" ht="22.5" customHeight="1" x14ac:dyDescent="0.35">
      <c r="A28" s="3"/>
      <c r="B28" s="3"/>
      <c r="C28" s="3"/>
      <c r="D28" s="3"/>
      <c r="E28" s="3"/>
      <c r="F28" s="42" t="s">
        <v>17</v>
      </c>
      <c r="G28" s="41"/>
      <c r="H28" s="40">
        <f>D14</f>
        <v>0</v>
      </c>
      <c r="I28" s="18">
        <v>186300</v>
      </c>
      <c r="J28" s="39">
        <f>+I28*H28</f>
        <v>0</v>
      </c>
    </row>
    <row r="29" spans="1:10" ht="16.2" x14ac:dyDescent="0.35">
      <c r="A29" s="3"/>
      <c r="B29" s="3"/>
      <c r="C29" s="3"/>
      <c r="D29" s="3"/>
      <c r="E29" s="3"/>
      <c r="F29" s="38"/>
      <c r="G29" s="20"/>
      <c r="H29" s="37" t="s">
        <v>16</v>
      </c>
      <c r="I29" s="37" t="s">
        <v>15</v>
      </c>
      <c r="J29" s="36" t="s">
        <v>9</v>
      </c>
    </row>
    <row r="30" spans="1:10" ht="16.8" thickBot="1" x14ac:dyDescent="0.4">
      <c r="A30" s="3"/>
      <c r="B30" s="3"/>
      <c r="C30" s="3"/>
      <c r="D30" s="3"/>
      <c r="E30" s="3"/>
      <c r="F30" s="35" t="s">
        <v>14</v>
      </c>
      <c r="G30" s="34"/>
      <c r="H30" s="33">
        <f>D12</f>
        <v>0</v>
      </c>
      <c r="I30" s="32">
        <v>3843</v>
      </c>
      <c r="J30" s="31">
        <f>+I30*H30</f>
        <v>0</v>
      </c>
    </row>
    <row r="31" spans="1:10" ht="17.399999999999999" thickTop="1" thickBot="1" x14ac:dyDescent="0.4">
      <c r="A31" s="3"/>
      <c r="B31" s="3"/>
      <c r="C31" s="3"/>
      <c r="D31" s="3"/>
      <c r="E31" s="3"/>
      <c r="F31" s="30" t="s">
        <v>13</v>
      </c>
      <c r="G31" s="29"/>
      <c r="H31" s="28"/>
      <c r="I31" s="27"/>
      <c r="J31" s="26">
        <f>+SUM(J28:J30)</f>
        <v>0</v>
      </c>
    </row>
    <row r="32" spans="1:10" ht="16.8" thickTop="1" x14ac:dyDescent="0.35">
      <c r="A32" s="3"/>
      <c r="B32" s="3"/>
      <c r="C32" s="3"/>
      <c r="D32" s="3"/>
      <c r="E32" s="3"/>
      <c r="F32" s="25" t="s">
        <v>12</v>
      </c>
      <c r="G32" s="24"/>
      <c r="H32" s="23" t="s">
        <v>11</v>
      </c>
      <c r="I32" s="23" t="s">
        <v>10</v>
      </c>
      <c r="J32" s="22" t="s">
        <v>9</v>
      </c>
    </row>
    <row r="33" spans="1:10" ht="28.8" x14ac:dyDescent="0.35">
      <c r="A33" s="3"/>
      <c r="B33" s="3"/>
      <c r="C33" s="3"/>
      <c r="D33" s="3"/>
      <c r="E33" s="3"/>
      <c r="F33" s="21" t="s">
        <v>8</v>
      </c>
      <c r="G33" s="20"/>
      <c r="H33" s="19">
        <f>D21</f>
        <v>0</v>
      </c>
      <c r="I33" s="18">
        <v>80500</v>
      </c>
      <c r="J33" s="17">
        <f>+I33*H33</f>
        <v>0</v>
      </c>
    </row>
    <row r="34" spans="1:10" ht="43.8" thickBot="1" x14ac:dyDescent="0.4">
      <c r="A34" s="3"/>
      <c r="B34" s="3"/>
      <c r="C34" s="3"/>
      <c r="D34" s="3"/>
      <c r="E34" s="3"/>
      <c r="F34" s="16" t="s">
        <v>7</v>
      </c>
      <c r="G34" s="15"/>
      <c r="H34" s="14">
        <f>D22</f>
        <v>0</v>
      </c>
      <c r="I34" s="13">
        <v>53470</v>
      </c>
      <c r="J34" s="12">
        <f>+I34*H34</f>
        <v>0</v>
      </c>
    </row>
    <row r="35" spans="1:10" ht="16.8" thickBot="1" x14ac:dyDescent="0.4">
      <c r="A35" s="3"/>
      <c r="B35" s="3"/>
      <c r="C35" s="3"/>
      <c r="D35" s="3"/>
      <c r="E35" s="3"/>
      <c r="F35" s="11" t="s">
        <v>6</v>
      </c>
      <c r="G35" s="10"/>
      <c r="H35" s="10"/>
      <c r="I35" s="10"/>
      <c r="J35" s="9">
        <f>SUM(J33:J34)</f>
        <v>0</v>
      </c>
    </row>
    <row r="36" spans="1:10" ht="21.75" customHeight="1" thickTop="1" x14ac:dyDescent="0.35">
      <c r="A36" s="3"/>
      <c r="B36" s="3"/>
      <c r="C36" s="3"/>
      <c r="D36" s="3"/>
      <c r="E36" s="3"/>
      <c r="F36" s="8" t="s">
        <v>5</v>
      </c>
      <c r="G36" s="7"/>
      <c r="H36" s="7"/>
      <c r="I36" s="7"/>
      <c r="J36" s="6">
        <f>J31+J26+J22+J16+J35</f>
        <v>0</v>
      </c>
    </row>
    <row r="37" spans="1:10" ht="16.2" x14ac:dyDescent="0.35">
      <c r="A37" s="3"/>
      <c r="B37" s="3"/>
      <c r="C37" s="3"/>
      <c r="D37" s="3"/>
      <c r="E37" s="3"/>
      <c r="F37" s="97" t="s">
        <v>4</v>
      </c>
      <c r="G37" s="98"/>
      <c r="H37" s="98"/>
      <c r="I37" s="99"/>
      <c r="J37" s="5">
        <f>+J6+J36</f>
        <v>0</v>
      </c>
    </row>
    <row r="38" spans="1:10" ht="16.2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6.2" x14ac:dyDescent="0.35">
      <c r="A39" s="3"/>
      <c r="B39" s="3"/>
      <c r="C39" s="3"/>
      <c r="D39" s="3"/>
      <c r="E39" s="3"/>
      <c r="F39" s="3"/>
      <c r="G39" s="100" t="s">
        <v>3</v>
      </c>
      <c r="H39" s="100"/>
      <c r="I39" s="100"/>
      <c r="J39" s="100"/>
    </row>
    <row r="40" spans="1:10" ht="16.2" x14ac:dyDescent="0.35">
      <c r="A40" s="3"/>
      <c r="B40" s="3"/>
      <c r="C40" s="3"/>
      <c r="D40" s="3"/>
      <c r="E40" s="3"/>
      <c r="F40" s="3"/>
      <c r="G40" s="2"/>
      <c r="H40" s="4"/>
      <c r="I40" s="4"/>
      <c r="J40" s="4"/>
    </row>
    <row r="41" spans="1:10" ht="16.2" x14ac:dyDescent="0.35">
      <c r="A41" s="3"/>
      <c r="B41" s="3"/>
      <c r="C41" s="3"/>
      <c r="D41" s="3"/>
      <c r="E41" s="3"/>
      <c r="F41" s="3"/>
      <c r="G41" s="2" t="s">
        <v>2</v>
      </c>
      <c r="H41" s="100" t="s">
        <v>1</v>
      </c>
      <c r="I41" s="100"/>
      <c r="J41" s="100"/>
    </row>
    <row r="42" spans="1:10" x14ac:dyDescent="0.3">
      <c r="G42" s="1" t="s">
        <v>0</v>
      </c>
      <c r="H42" s="101"/>
      <c r="I42" s="101"/>
      <c r="J42" s="101"/>
    </row>
  </sheetData>
  <mergeCells count="26">
    <mergeCell ref="A1:J1"/>
    <mergeCell ref="A4:D4"/>
    <mergeCell ref="F4:J4"/>
    <mergeCell ref="C6:C7"/>
    <mergeCell ref="D6:D7"/>
    <mergeCell ref="A21:B21"/>
    <mergeCell ref="A8:D8"/>
    <mergeCell ref="F9:J9"/>
    <mergeCell ref="A10:A11"/>
    <mergeCell ref="B10:B11"/>
    <mergeCell ref="C10:C11"/>
    <mergeCell ref="D10:D11"/>
    <mergeCell ref="F6:F8"/>
    <mergeCell ref="H6:H8"/>
    <mergeCell ref="J6:J8"/>
    <mergeCell ref="A15:A18"/>
    <mergeCell ref="F16:H16"/>
    <mergeCell ref="B12:B13"/>
    <mergeCell ref="C12:C13"/>
    <mergeCell ref="D12:D13"/>
    <mergeCell ref="A22:B22"/>
    <mergeCell ref="F37:I37"/>
    <mergeCell ref="G39:J39"/>
    <mergeCell ref="H41:J41"/>
    <mergeCell ref="H42:J42"/>
    <mergeCell ref="A23:D2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IX B Lote II</vt:lpstr>
      <vt:lpstr>'Anexo IX B Lote II'!Área_de_impresión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dcterms:created xsi:type="dcterms:W3CDTF">2023-04-24T15:40:28Z</dcterms:created>
  <dcterms:modified xsi:type="dcterms:W3CDTF">2023-04-25T14:50:41Z</dcterms:modified>
</cp:coreProperties>
</file>